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FloodRelief\Common\O&amp;M\Schemes\Bandon\04_Upgrades &amp; Mods\Bridge Lane Pumping Station\M&amp;E Tender\Tender for Issue\Vol C - Pricing Document\"/>
    </mc:Choice>
  </mc:AlternateContent>
  <bookViews>
    <workbookView xWindow="0" yWindow="0" windowWidth="17550" windowHeight="7245" tabRatio="812"/>
  </bookViews>
  <sheets>
    <sheet name="1.Instructions" sheetId="5" r:id="rId1"/>
    <sheet name="2.Schedule - Preliminaries" sheetId="7" r:id="rId2"/>
    <sheet name="3.Schedule of Works" sheetId="11" r:id="rId3"/>
    <sheet name="4.Schedule - Summary" sheetId="10" r:id="rId4"/>
  </sheets>
  <definedNames>
    <definedName name="_Toc244588595" localSheetId="1">'2.Schedule - Preliminaries'!#REF!</definedName>
    <definedName name="_Toc244588595" localSheetId="2">'3.Schedule of Works'!#REF!</definedName>
    <definedName name="_Toc244588595" localSheetId="3">'4.Schedule - Summary'!#REF!</definedName>
    <definedName name="_Toc244588596" localSheetId="1">'2.Schedule - Preliminaries'!#REF!</definedName>
    <definedName name="_Toc244588596" localSheetId="2">'3.Schedule of Works'!#REF!</definedName>
    <definedName name="_Toc244588596" localSheetId="3">'4.Schedule - Summary'!#REF!</definedName>
    <definedName name="_xlnm.Print_Area" localSheetId="1">'2.Schedule - Preliminaries'!$A$1:$F$16</definedName>
    <definedName name="_xlnm.Print_Area" localSheetId="2">'3.Schedule of Works'!$A$1:$F$35</definedName>
    <definedName name="_xlnm.Print_Area" localSheetId="3">'4.Schedule - Summary'!$A$1:$C$17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0" l="1"/>
  <c r="C11" i="10"/>
  <c r="F21" i="11"/>
  <c r="F10" i="11"/>
  <c r="F26" i="11"/>
  <c r="F18" i="11"/>
  <c r="F29" i="11"/>
  <c r="C12" i="10" s="1"/>
  <c r="F7" i="7"/>
  <c r="B11" i="10"/>
  <c r="B10" i="10"/>
  <c r="B9" i="10"/>
  <c r="B8" i="10"/>
  <c r="F25" i="11"/>
  <c r="F22" i="11"/>
  <c r="C10" i="10" s="1"/>
  <c r="F15" i="11"/>
  <c r="F12" i="11"/>
  <c r="F11" i="11"/>
  <c r="F9" i="11"/>
  <c r="F8" i="11"/>
  <c r="F6" i="11"/>
  <c r="F7" i="11"/>
  <c r="F17" i="11"/>
  <c r="F16" i="11"/>
  <c r="F6" i="7"/>
  <c r="F11" i="7"/>
  <c r="F32" i="11" l="1"/>
  <c r="F33" i="11" s="1"/>
  <c r="F34" i="11" s="1"/>
  <c r="C8" i="10"/>
  <c r="C9" i="10"/>
  <c r="F10" i="7" l="1"/>
  <c r="F9" i="7"/>
  <c r="F8" i="7"/>
  <c r="F13" i="7" l="1"/>
  <c r="C6" i="10" s="1"/>
  <c r="C14" i="10" s="1"/>
  <c r="F14" i="7" l="1"/>
  <c r="F15" i="7" s="1"/>
  <c r="C15" i="10" l="1"/>
  <c r="C16" i="10" s="1"/>
</calcChain>
</file>

<file path=xl/sharedStrings.xml><?xml version="1.0" encoding="utf-8"?>
<sst xmlns="http://schemas.openxmlformats.org/spreadsheetml/2006/main" count="147" uniqueCount="85">
  <si>
    <t>Description</t>
  </si>
  <si>
    <t>Item No.</t>
  </si>
  <si>
    <t>VAT @ 13.5%</t>
  </si>
  <si>
    <t>Total</t>
  </si>
  <si>
    <t>Total (excluding VAT) to Form of Tender</t>
  </si>
  <si>
    <t>OFFICE OF PUBLIC WORKS</t>
  </si>
  <si>
    <t>Quantity</t>
  </si>
  <si>
    <t>Please read these instruction before completing this document</t>
  </si>
  <si>
    <t>Preliminarily Items</t>
  </si>
  <si>
    <t>Sum</t>
  </si>
  <si>
    <t>Provision of Insurances (incl. co-insuring OPW)</t>
  </si>
  <si>
    <t>Prov. Sum</t>
  </si>
  <si>
    <t>TENDER SUBMISSION</t>
  </si>
  <si>
    <t>AWARD</t>
  </si>
  <si>
    <t>The award of the Contract will be based on:</t>
  </si>
  <si>
    <t>The Tender submission shall consist of:</t>
  </si>
  <si>
    <t>Works Proposals</t>
  </si>
  <si>
    <t>The completed SAQ</t>
  </si>
  <si>
    <t>General</t>
  </si>
  <si>
    <t>Unit</t>
  </si>
  <si>
    <t>Price Rate (€)</t>
  </si>
  <si>
    <t>Total Price (€)</t>
  </si>
  <si>
    <t>-</t>
  </si>
  <si>
    <t>Notes</t>
  </si>
  <si>
    <t>2.0.1</t>
  </si>
  <si>
    <t>2.0.2</t>
  </si>
  <si>
    <t>2.0.3</t>
  </si>
  <si>
    <t>2.0.4</t>
  </si>
  <si>
    <t>2.0.5</t>
  </si>
  <si>
    <t>Programme for the Works</t>
  </si>
  <si>
    <r>
      <t>Worksheets 2-4 contains the pricing schedule and outlines a breakdown of the consideration for performing the cont</t>
    </r>
    <r>
      <rPr>
        <sz val="10"/>
        <rFont val="Arial"/>
        <family val="2"/>
      </rPr>
      <t>ract. The total value must be brought forward to the Form of Tender</t>
    </r>
  </si>
  <si>
    <t>Returned Excel version of Worksheets 2 and 3, fully completed and priced.</t>
  </si>
  <si>
    <t>Site preliminaries (traffic management, pedestrian management etc)</t>
  </si>
  <si>
    <t>Bandon FRS - Bridge Lane Pumping Station M&amp;E Works - Pricing Schedule</t>
  </si>
  <si>
    <t>Bandon FRS - Bridge Lane Pumping Station M&amp;E Works - Instructions</t>
  </si>
  <si>
    <t>Mechanical Equipment</t>
  </si>
  <si>
    <t>Electrical Equipment</t>
  </si>
  <si>
    <t>Nr</t>
  </si>
  <si>
    <t>Instrumentation</t>
  </si>
  <si>
    <t>Testing and Commissioning</t>
  </si>
  <si>
    <t>2.0</t>
  </si>
  <si>
    <t xml:space="preserve">Compliance with the Safety, Health and Welfare at Work Act 2005, the Health and Safety at Work (General Applications) Regulations 2007, the Safety, Health and Welfare at Work Regulations 2006 </t>
  </si>
  <si>
    <t>3.1.1</t>
  </si>
  <si>
    <t>3.0.1</t>
  </si>
  <si>
    <t>3.0.2</t>
  </si>
  <si>
    <t>3.0.3</t>
  </si>
  <si>
    <t>3.0.4</t>
  </si>
  <si>
    <t>3.0.6</t>
  </si>
  <si>
    <t>3.0.7</t>
  </si>
  <si>
    <t>3.1.2</t>
  </si>
  <si>
    <t>3.1.3</t>
  </si>
  <si>
    <t>3.1.4</t>
  </si>
  <si>
    <t>3.2.1</t>
  </si>
  <si>
    <t>3.2.2</t>
  </si>
  <si>
    <t>3.3.1</t>
  </si>
  <si>
    <t>3.3.2</t>
  </si>
  <si>
    <t>3.4.1</t>
  </si>
  <si>
    <t>3.1</t>
  </si>
  <si>
    <t>3.2</t>
  </si>
  <si>
    <t>3.0</t>
  </si>
  <si>
    <t>3.3</t>
  </si>
  <si>
    <t>3.4</t>
  </si>
  <si>
    <t>Provide and install thrust supports and pipe supports within the pump sump as required (i.e. to the Contractors design).</t>
  </si>
  <si>
    <t>Perform the role of PSCS (Including Construction Stage S&amp;H Plan, provision of safety file information including as-built drawings etc)</t>
  </si>
  <si>
    <t>2.0.6</t>
  </si>
  <si>
    <t>Award Criteria in the Instruction to Tenderers (lowest price)</t>
  </si>
  <si>
    <t>Provisional Rates</t>
  </si>
  <si>
    <t>Provide and install non-contact ultrasonic level controller interfacing to an ultrasonic transducer, ATEX-rated as per Clause 3.1 of the Works Requirements (Volume A of the Contract).</t>
  </si>
  <si>
    <t>Provide and install all field instrumentation and control cabling including all rack, tray, cabling, bracketing and accessories to meet the requirements of the Works Requirements (Volume A of the Contract).</t>
  </si>
  <si>
    <t>Contractor to design and install appropriate inlet calming baffle to pump sump inlet. Inlet baffle to be stainless steel (or alternative material subject to Employees Representative approval).</t>
  </si>
  <si>
    <t>3.0.5</t>
  </si>
  <si>
    <t>Health and safety compliance (Incl. Provision of all Method Statement and Risk Assessments)</t>
  </si>
  <si>
    <t xml:space="preserve">All/Any other items not covered above (incl. any temporary works and method related charges, Please note a description of the additional item required) </t>
  </si>
  <si>
    <t>Provide for any other item not included in the above schedule but in the opinion of the Contractor is necessary for full compliance with the Works Requirements and is necessary for the satisfactory completion of the works (please note description of additional requirement).</t>
  </si>
  <si>
    <t>Provide a rate for the supply and installation of a new control kiosk in place of the existing kiosk if the Contractor's design means that the existing 1.1m wide x 1.2m high x 0.3m deep kiosk is spatially insufficient. Please be advised that the existing kiosk sits on a 1.6m long x 0.46m deep concrete plinth. If a new kiosk is deemed to be required, it should be chosen to fit the existing concrete plinth.</t>
  </si>
  <si>
    <t>Subject to the Contractors design, the existing control kiosk as described in Clause 2.4 of the Works Requirements (Volume A of the Contract) is to be reused to serve the proposed pumps. Tenderers to allow a provisional rate for the supply and installation of a new control kiosk if required in Worksheet 3 of this pricing document.</t>
  </si>
  <si>
    <t>Tenderers are advised that the existing pump sump chamber has a 1220mm x 675mm clear opening access chamber. Tenderers design to ensure that pumps can safely be installed and removed for maintenance operations.</t>
  </si>
  <si>
    <t>Supply and installation of 2no ATEX-rated submersible pumps including auto coupling stool incorporating duckfoot bend in accordance with the requirements of Clause 2.1 and 2.3 of the Works Requirements (Volume A of the Contract).</t>
  </si>
  <si>
    <t>Provide and install all required Pump pipe work including 2no swing check or resilient non return vales as per Clause 2.2 of the Works Requirements (Volume A of the Contract).</t>
  </si>
  <si>
    <t>Provide and install guide rails and lifting chains to facilitate pump removal and replacement for maintenance purposes in accordance with Clause 2.3.4 of the Works Requirement (Volume A of the Contract).</t>
  </si>
  <si>
    <t>Provide for grouting and sealing of ducts as per Clause 2.3.6 of the Works Requirements (Volume A of the Contract).</t>
  </si>
  <si>
    <t>Provide and install high level float switches for backup control and low level for dry run protection as per Clause 4.1 of the Works Requirements (Volume A of the Contract).</t>
  </si>
  <si>
    <t>Contractor to design, supply, install and commission a new pump control panel and associated kit including incoming ESB supply, electric motors and telemetry requirements in accordance with Section 3 of the Works Requirements (Volume A of the Contract) inclusive of all necessary switchgear and control sections.</t>
  </si>
  <si>
    <t>Carry out  on site testing requirements in accordance with Section 5 of the Works Requirements (Volume A of the Contract).</t>
  </si>
  <si>
    <t>Provision of digital (pdf) copy of instructions for the operation, maintenance and overhaul of the plant installed, in the form of manuals. These manuals shall clearly set out in an easily understandable form, the steps to be taken by the Employer's staff to run and maintain the plant supplied in accordance with Section 6.2 of the Works Requirements (Volume A of the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</si>
</sst>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
    <numFmt numFmtId="165" formatCode="0.0"/>
  </numFmts>
  <fonts count="14" x14ac:knownFonts="1">
    <font>
      <sz val="11"/>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sz val="12"/>
      <color theme="1"/>
      <name val="Arial"/>
      <family val="2"/>
    </font>
    <font>
      <sz val="11"/>
      <color rgb="FF006100"/>
      <name val="Calibri"/>
      <family val="2"/>
      <scheme val="minor"/>
    </font>
    <font>
      <sz val="11"/>
      <color rgb="FF9C5700"/>
      <name val="Calibri"/>
      <family val="2"/>
      <scheme val="minor"/>
    </font>
    <font>
      <b/>
      <sz val="11"/>
      <name val="Calibri"/>
      <family val="2"/>
      <scheme val="minor"/>
    </font>
    <font>
      <sz val="10"/>
      <color rgb="FFFF0000"/>
      <name val="Arial"/>
      <family val="2"/>
    </font>
    <font>
      <sz val="11"/>
      <color rgb="FFFF0000"/>
      <name val="Calibri"/>
      <family val="2"/>
      <scheme val="minor"/>
    </font>
    <font>
      <sz val="10"/>
      <name val="Arial"/>
      <family val="2"/>
    </font>
    <font>
      <b/>
      <sz val="11"/>
      <color theme="1"/>
      <name val="Calibri"/>
      <family val="2"/>
      <scheme val="minor"/>
    </font>
    <font>
      <sz val="8"/>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9" tint="-0.249977111117893"/>
        <bgColor indexed="64"/>
      </patternFill>
    </fill>
    <fill>
      <patternFill patternType="solid">
        <fgColor rgb="FFC6EFCE"/>
      </patternFill>
    </fill>
    <fill>
      <patternFill patternType="solid">
        <fgColor rgb="FFFFEB9C"/>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6" fillId="4" borderId="0" applyNumberFormat="0" applyBorder="0" applyAlignment="0" applyProtection="0"/>
    <xf numFmtId="0" fontId="7" fillId="5" borderId="0" applyNumberFormat="0" applyBorder="0" applyAlignment="0" applyProtection="0"/>
  </cellStyleXfs>
  <cellXfs count="62">
    <xf numFmtId="0" fontId="0" fillId="0" borderId="0" xfId="0"/>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165" fontId="2" fillId="0" borderId="1"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1" xfId="0" applyFont="1" applyBorder="1" applyAlignment="1" applyProtection="1">
      <alignment vertical="center" wrapText="1"/>
      <protection locked="0"/>
    </xf>
    <xf numFmtId="49" fontId="1"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indent="1"/>
    </xf>
    <xf numFmtId="1" fontId="2" fillId="0" borderId="6" xfId="0" applyNumberFormat="1" applyFont="1" applyBorder="1" applyAlignment="1">
      <alignment horizontal="center" vertical="center" wrapText="1"/>
    </xf>
    <xf numFmtId="0" fontId="1" fillId="0" borderId="0" xfId="0" applyFont="1"/>
    <xf numFmtId="0" fontId="1" fillId="0" borderId="6" xfId="0" applyFont="1" applyBorder="1"/>
    <xf numFmtId="1" fontId="7" fillId="5" borderId="1" xfId="2" applyNumberFormat="1" applyBorder="1" applyAlignment="1" applyProtection="1">
      <alignment horizontal="center" vertical="center" wrapText="1"/>
    </xf>
    <xf numFmtId="0" fontId="6" fillId="4" borderId="1" xfId="1" applyBorder="1"/>
    <xf numFmtId="0" fontId="8" fillId="5" borderId="1" xfId="2" applyFont="1" applyBorder="1"/>
    <xf numFmtId="0" fontId="8" fillId="4" borderId="1" xfId="1" applyFont="1" applyBorder="1"/>
    <xf numFmtId="0" fontId="9" fillId="0" borderId="1" xfId="0" applyFont="1" applyBorder="1" applyAlignment="1">
      <alignment horizontal="justify" vertical="center" wrapText="1"/>
    </xf>
    <xf numFmtId="0" fontId="9" fillId="0" borderId="0" xfId="0" applyFont="1" applyAlignment="1" applyProtection="1">
      <alignment vertical="center"/>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10" fillId="0" borderId="0" xfId="0" applyFont="1"/>
    <xf numFmtId="0" fontId="11" fillId="0" borderId="1" xfId="0" applyFont="1" applyBorder="1" applyAlignment="1">
      <alignment horizontal="left" vertical="center" wrapText="1" indent="1"/>
    </xf>
    <xf numFmtId="0" fontId="3" fillId="3" borderId="1" xfId="0" applyFont="1" applyFill="1" applyBorder="1" applyAlignment="1">
      <alignment vertical="center"/>
    </xf>
    <xf numFmtId="164" fontId="1" fillId="0" borderId="2" xfId="0" applyNumberFormat="1" applyFont="1" applyBorder="1" applyAlignment="1">
      <alignment horizontal="center" vertical="center" wrapText="1"/>
    </xf>
    <xf numFmtId="164" fontId="1" fillId="0" borderId="2" xfId="0" applyNumberFormat="1" applyFont="1" applyBorder="1" applyAlignment="1">
      <alignment horizontal="justify" vertical="center" wrapText="1"/>
    </xf>
    <xf numFmtId="164" fontId="2" fillId="0" borderId="2" xfId="0" applyNumberFormat="1" applyFont="1" applyBorder="1" applyAlignment="1">
      <alignment horizontal="justify" vertical="center" wrapText="1"/>
    </xf>
    <xf numFmtId="164" fontId="1" fillId="6" borderId="2" xfId="0" applyNumberFormat="1" applyFont="1" applyFill="1" applyBorder="1" applyAlignment="1">
      <alignment horizontal="justify" vertical="center" wrapText="1"/>
    </xf>
    <xf numFmtId="0" fontId="0" fillId="7" borderId="1" xfId="0" applyFill="1" applyBorder="1"/>
    <xf numFmtId="0" fontId="1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0" fontId="1" fillId="8" borderId="1" xfId="0" applyFont="1" applyFill="1" applyBorder="1" applyAlignment="1">
      <alignment horizontal="justify" vertical="center" wrapText="1"/>
    </xf>
    <xf numFmtId="0" fontId="1" fillId="8" borderId="1" xfId="0" applyFont="1" applyFill="1" applyBorder="1" applyAlignment="1">
      <alignment horizontal="left" vertical="top" wrapText="1"/>
    </xf>
    <xf numFmtId="0" fontId="1" fillId="8" borderId="1" xfId="0" applyFont="1" applyFill="1" applyBorder="1" applyAlignment="1" applyProtection="1">
      <alignment horizontal="left" vertical="top" wrapText="1"/>
      <protection locked="0"/>
    </xf>
    <xf numFmtId="0" fontId="1" fillId="8" borderId="6" xfId="0" applyFont="1" applyFill="1" applyBorder="1" applyAlignment="1">
      <alignment horizontal="justify" vertical="center" wrapText="1"/>
    </xf>
    <xf numFmtId="0" fontId="2" fillId="8" borderId="1" xfId="0" applyFont="1" applyFill="1" applyBorder="1" applyAlignment="1">
      <alignment horizontal="justify" vertical="center" wrapText="1"/>
    </xf>
    <xf numFmtId="0" fontId="0" fillId="0" borderId="0" xfId="0" applyAlignment="1">
      <alignment horizontal="center"/>
    </xf>
    <xf numFmtId="0" fontId="0" fillId="0" borderId="1" xfId="0"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pplyProtection="1">
      <alignment horizontal="left" vertical="top" wrapText="1"/>
      <protection locked="0"/>
    </xf>
    <xf numFmtId="0" fontId="2" fillId="0" borderId="1"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12" fillId="7" borderId="1" xfId="0" applyFont="1" applyFill="1" applyBorder="1"/>
    <xf numFmtId="0" fontId="1" fillId="8" borderId="1" xfId="0" applyFont="1" applyFill="1" applyBorder="1" applyAlignment="1" applyProtection="1">
      <alignment horizontal="left" vertical="center" wrapText="1"/>
      <protection locked="0"/>
    </xf>
    <xf numFmtId="0" fontId="2" fillId="0" borderId="1" xfId="0" applyFont="1" applyBorder="1" applyAlignment="1">
      <alignment horizontal="left" vertical="center" wrapText="1"/>
    </xf>
    <xf numFmtId="0" fontId="4" fillId="0" borderId="0" xfId="0" applyFont="1" applyAlignment="1" applyProtection="1">
      <alignment horizontal="center" vertical="center" wrapText="1"/>
      <protection locked="0"/>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cellXfs>
  <cellStyles count="3">
    <cellStyle name="Good" xfId="1" builtinId="26"/>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activeCell="B21" sqref="B21"/>
    </sheetView>
  </sheetViews>
  <sheetFormatPr defaultRowHeight="15" x14ac:dyDescent="0.25"/>
  <cols>
    <col min="1" max="1" width="8.7109375" customWidth="1"/>
    <col min="2" max="2" width="103" customWidth="1"/>
  </cols>
  <sheetData>
    <row r="1" spans="1:7" ht="15.75" customHeight="1" x14ac:dyDescent="0.25">
      <c r="A1" s="54" t="s">
        <v>5</v>
      </c>
      <c r="B1" s="54"/>
    </row>
    <row r="2" spans="1:7" ht="15.75" customHeight="1" x14ac:dyDescent="0.25">
      <c r="A2" s="55" t="s">
        <v>34</v>
      </c>
      <c r="B2" s="56"/>
    </row>
    <row r="3" spans="1:7" x14ac:dyDescent="0.25">
      <c r="A3" s="8"/>
      <c r="B3" s="8"/>
    </row>
    <row r="4" spans="1:7" x14ac:dyDescent="0.25">
      <c r="A4" s="32"/>
      <c r="B4" s="32" t="s">
        <v>18</v>
      </c>
    </row>
    <row r="5" spans="1:7" ht="19.5" customHeight="1" x14ac:dyDescent="0.25">
      <c r="A5" s="16">
        <v>1</v>
      </c>
      <c r="B5" s="2" t="s">
        <v>7</v>
      </c>
    </row>
    <row r="6" spans="1:7" ht="30" customHeight="1" x14ac:dyDescent="0.25">
      <c r="A6" s="16">
        <v>2</v>
      </c>
      <c r="B6" s="14" t="s">
        <v>30</v>
      </c>
      <c r="G6" s="30"/>
    </row>
    <row r="8" spans="1:7" x14ac:dyDescent="0.25">
      <c r="A8" s="21"/>
      <c r="B8" s="23" t="s">
        <v>12</v>
      </c>
    </row>
    <row r="9" spans="1:7" x14ac:dyDescent="0.25">
      <c r="A9" s="18"/>
      <c r="B9" s="20" t="s">
        <v>15</v>
      </c>
    </row>
    <row r="10" spans="1:7" x14ac:dyDescent="0.25">
      <c r="A10" s="16">
        <v>1</v>
      </c>
      <c r="B10" s="17" t="s">
        <v>31</v>
      </c>
    </row>
    <row r="11" spans="1:7" x14ac:dyDescent="0.25">
      <c r="A11" s="16">
        <v>2</v>
      </c>
      <c r="B11" s="17" t="s">
        <v>16</v>
      </c>
    </row>
    <row r="12" spans="1:7" x14ac:dyDescent="0.25">
      <c r="A12" s="16">
        <v>3</v>
      </c>
      <c r="B12" s="17" t="s">
        <v>17</v>
      </c>
    </row>
    <row r="13" spans="1:7" x14ac:dyDescent="0.25">
      <c r="A13" s="16">
        <v>4</v>
      </c>
      <c r="B13" s="17" t="s">
        <v>29</v>
      </c>
    </row>
    <row r="14" spans="1:7" x14ac:dyDescent="0.25">
      <c r="B14" s="19"/>
    </row>
    <row r="15" spans="1:7" x14ac:dyDescent="0.25">
      <c r="A15" s="22"/>
      <c r="B15" s="24" t="s">
        <v>13</v>
      </c>
    </row>
    <row r="16" spans="1:7" x14ac:dyDescent="0.25">
      <c r="A16" s="18"/>
      <c r="B16" s="20" t="s">
        <v>14</v>
      </c>
    </row>
    <row r="17" spans="1:5" x14ac:dyDescent="0.25">
      <c r="A17" s="16">
        <v>1</v>
      </c>
      <c r="B17" s="17" t="s">
        <v>65</v>
      </c>
    </row>
    <row r="18" spans="1:5" x14ac:dyDescent="0.25">
      <c r="A18" s="16"/>
      <c r="B18" s="31"/>
      <c r="E18" s="30"/>
    </row>
    <row r="19" spans="1:5" x14ac:dyDescent="0.25">
      <c r="A19" s="37"/>
      <c r="B19" s="51" t="s">
        <v>23</v>
      </c>
    </row>
    <row r="20" spans="1:5" s="45" customFormat="1" ht="60" x14ac:dyDescent="0.25">
      <c r="A20" s="38">
        <v>1</v>
      </c>
      <c r="B20" s="46" t="s">
        <v>75</v>
      </c>
    </row>
    <row r="21" spans="1:5" s="45" customFormat="1" ht="45" x14ac:dyDescent="0.25">
      <c r="A21" s="38">
        <v>2</v>
      </c>
      <c r="B21" s="46" t="s">
        <v>76</v>
      </c>
    </row>
    <row r="22" spans="1:5" s="45" customFormat="1" x14ac:dyDescent="0.25">
      <c r="A22" s="38">
        <v>3</v>
      </c>
      <c r="B22" s="46"/>
    </row>
    <row r="23" spans="1:5" s="45" customFormat="1" x14ac:dyDescent="0.25">
      <c r="A23" s="38">
        <v>4</v>
      </c>
      <c r="B23" s="46"/>
    </row>
  </sheetData>
  <mergeCells count="2">
    <mergeCell ref="A1:B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Zeros="0" zoomScaleNormal="100" zoomScaleSheetLayoutView="100" zoomScalePageLayoutView="40" workbookViewId="0">
      <selection activeCell="B11" sqref="B11"/>
    </sheetView>
  </sheetViews>
  <sheetFormatPr defaultColWidth="9.140625" defaultRowHeight="12.75" x14ac:dyDescent="0.25"/>
  <cols>
    <col min="1" max="1" width="8.7109375" style="3" bestFit="1" customWidth="1"/>
    <col min="2" max="2" width="72.28515625" style="4" customWidth="1"/>
    <col min="3" max="3" width="11.7109375" style="4" customWidth="1"/>
    <col min="4" max="4" width="16.42578125" style="4" customWidth="1"/>
    <col min="5" max="5" width="8.5703125" style="3" customWidth="1"/>
    <col min="6" max="6" width="14" style="3" customWidth="1"/>
    <col min="7" max="7" width="9.140625" style="4"/>
    <col min="8" max="8" width="9.140625" style="27"/>
    <col min="9" max="16384" width="9.140625" style="4"/>
  </cols>
  <sheetData>
    <row r="1" spans="1:8" s="5" customFormat="1" ht="21.6" customHeight="1" x14ac:dyDescent="0.25">
      <c r="A1" s="57" t="s">
        <v>5</v>
      </c>
      <c r="B1" s="57"/>
      <c r="C1" s="57"/>
      <c r="D1" s="57"/>
      <c r="E1" s="57"/>
      <c r="F1" s="57"/>
      <c r="H1" s="28"/>
    </row>
    <row r="2" spans="1:8" s="5" customFormat="1" ht="21.6" customHeight="1" x14ac:dyDescent="0.25">
      <c r="A2" s="58" t="s">
        <v>33</v>
      </c>
      <c r="B2" s="59"/>
      <c r="C2" s="59"/>
      <c r="D2" s="59"/>
      <c r="E2" s="59"/>
      <c r="F2" s="59"/>
      <c r="H2" s="28"/>
    </row>
    <row r="3" spans="1:8" s="10" customFormat="1" ht="22.5" customHeight="1" x14ac:dyDescent="0.25">
      <c r="A3" s="8" t="s">
        <v>1</v>
      </c>
      <c r="B3" s="8" t="s">
        <v>0</v>
      </c>
      <c r="C3" s="8" t="s">
        <v>19</v>
      </c>
      <c r="D3" s="8" t="s">
        <v>20</v>
      </c>
      <c r="E3" s="8" t="s">
        <v>6</v>
      </c>
      <c r="F3" s="9" t="s">
        <v>21</v>
      </c>
      <c r="H3" s="29"/>
    </row>
    <row r="4" spans="1:8" s="10" customFormat="1" ht="22.5" customHeight="1" x14ac:dyDescent="0.25">
      <c r="A4" s="60"/>
      <c r="B4" s="61"/>
      <c r="C4" s="61"/>
      <c r="D4" s="61"/>
      <c r="E4" s="61"/>
      <c r="F4" s="61"/>
      <c r="H4" s="29"/>
    </row>
    <row r="5" spans="1:8" ht="22.5" customHeight="1" x14ac:dyDescent="0.25">
      <c r="A5" s="11">
        <v>2</v>
      </c>
      <c r="B5" s="1" t="s">
        <v>8</v>
      </c>
      <c r="C5" s="6"/>
      <c r="D5" s="12"/>
      <c r="E5" s="6"/>
      <c r="F5" s="6"/>
    </row>
    <row r="6" spans="1:8" ht="22.5" customHeight="1" x14ac:dyDescent="0.25">
      <c r="A6" s="15" t="s">
        <v>24</v>
      </c>
      <c r="B6" s="40" t="s">
        <v>10</v>
      </c>
      <c r="C6" s="6" t="s">
        <v>9</v>
      </c>
      <c r="D6" s="36"/>
      <c r="E6" s="6" t="s">
        <v>22</v>
      </c>
      <c r="F6" s="33">
        <f t="shared" ref="F6:F10" si="0">D6</f>
        <v>0</v>
      </c>
    </row>
    <row r="7" spans="1:8" ht="26.45" customHeight="1" x14ac:dyDescent="0.25">
      <c r="A7" s="15" t="s">
        <v>25</v>
      </c>
      <c r="B7" s="43" t="s">
        <v>63</v>
      </c>
      <c r="C7" s="6" t="s">
        <v>9</v>
      </c>
      <c r="D7" s="36"/>
      <c r="E7" s="6" t="s">
        <v>22</v>
      </c>
      <c r="F7" s="33">
        <f t="shared" si="0"/>
        <v>0</v>
      </c>
    </row>
    <row r="8" spans="1:8" ht="39" customHeight="1" x14ac:dyDescent="0.25">
      <c r="A8" s="15" t="s">
        <v>26</v>
      </c>
      <c r="B8" s="43" t="s">
        <v>41</v>
      </c>
      <c r="C8" s="6" t="s">
        <v>11</v>
      </c>
      <c r="D8" s="36"/>
      <c r="E8" s="6" t="s">
        <v>22</v>
      </c>
      <c r="F8" s="33">
        <f t="shared" si="0"/>
        <v>0</v>
      </c>
    </row>
    <row r="9" spans="1:8" ht="32.1" customHeight="1" x14ac:dyDescent="0.25">
      <c r="A9" s="15" t="s">
        <v>27</v>
      </c>
      <c r="B9" s="40" t="s">
        <v>71</v>
      </c>
      <c r="C9" s="6" t="s">
        <v>9</v>
      </c>
      <c r="D9" s="36"/>
      <c r="E9" s="6" t="s">
        <v>22</v>
      </c>
      <c r="F9" s="33">
        <f t="shared" si="0"/>
        <v>0</v>
      </c>
    </row>
    <row r="10" spans="1:8" ht="22.5" customHeight="1" x14ac:dyDescent="0.25">
      <c r="A10" s="15" t="s">
        <v>28</v>
      </c>
      <c r="B10" s="40" t="s">
        <v>32</v>
      </c>
      <c r="C10" s="6" t="s">
        <v>9</v>
      </c>
      <c r="D10" s="36"/>
      <c r="E10" s="6" t="s">
        <v>22</v>
      </c>
      <c r="F10" s="33">
        <f t="shared" si="0"/>
        <v>0</v>
      </c>
    </row>
    <row r="11" spans="1:8" ht="34.5" customHeight="1" x14ac:dyDescent="0.25">
      <c r="A11" s="15" t="s">
        <v>64</v>
      </c>
      <c r="B11" s="40" t="s">
        <v>72</v>
      </c>
      <c r="C11" s="6" t="s">
        <v>9</v>
      </c>
      <c r="D11" s="36"/>
      <c r="E11" s="6" t="s">
        <v>22</v>
      </c>
      <c r="F11" s="33">
        <f>D11</f>
        <v>0</v>
      </c>
    </row>
    <row r="12" spans="1:8" ht="20.100000000000001" customHeight="1" x14ac:dyDescent="0.25">
      <c r="A12" s="7"/>
      <c r="B12" s="25"/>
      <c r="C12" s="13"/>
      <c r="D12" s="13"/>
      <c r="E12" s="6"/>
      <c r="F12" s="6"/>
    </row>
    <row r="13" spans="1:8" ht="22.5" customHeight="1" x14ac:dyDescent="0.25">
      <c r="A13" s="7"/>
      <c r="B13" s="2" t="s">
        <v>4</v>
      </c>
      <c r="C13" s="13"/>
      <c r="D13" s="13"/>
      <c r="E13" s="6"/>
      <c r="F13" s="33">
        <f>SUM(F6:F11)</f>
        <v>0</v>
      </c>
    </row>
    <row r="14" spans="1:8" ht="22.5" customHeight="1" x14ac:dyDescent="0.25">
      <c r="A14" s="7"/>
      <c r="B14" s="2" t="s">
        <v>2</v>
      </c>
      <c r="C14" s="13"/>
      <c r="D14" s="13"/>
      <c r="E14" s="6"/>
      <c r="F14" s="33">
        <f>F13*0.135</f>
        <v>0</v>
      </c>
    </row>
    <row r="15" spans="1:8" ht="22.5" customHeight="1" x14ac:dyDescent="0.25">
      <c r="A15" s="7"/>
      <c r="B15" s="2" t="s">
        <v>3</v>
      </c>
      <c r="C15" s="13"/>
      <c r="D15" s="13"/>
      <c r="E15" s="6"/>
      <c r="F15" s="33">
        <f>F13+F14</f>
        <v>0</v>
      </c>
    </row>
    <row r="16" spans="1:8" ht="22.5" customHeight="1" x14ac:dyDescent="0.25">
      <c r="A16" s="7"/>
      <c r="B16" s="2"/>
      <c r="C16" s="13"/>
      <c r="D16" s="13"/>
      <c r="E16" s="6"/>
      <c r="F16" s="6"/>
    </row>
  </sheetData>
  <sheetProtection selectLockedCells="1"/>
  <mergeCells count="3">
    <mergeCell ref="A1:F1"/>
    <mergeCell ref="A2:F2"/>
    <mergeCell ref="A4:F4"/>
  </mergeCells>
  <phoneticPr fontId="13" type="noConversion"/>
  <pageMargins left="0.7" right="0.7" top="0.75" bottom="0.75" header="0.3" footer="0.3"/>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Zeros="0" topLeftCell="A19" zoomScaleNormal="100" zoomScaleSheetLayoutView="100" zoomScalePageLayoutView="40" workbookViewId="0">
      <selection activeCell="B29" sqref="B29"/>
    </sheetView>
  </sheetViews>
  <sheetFormatPr defaultColWidth="9.140625" defaultRowHeight="12.75" x14ac:dyDescent="0.25"/>
  <cols>
    <col min="1" max="1" width="8.7109375" style="3" bestFit="1" customWidth="1"/>
    <col min="2" max="2" width="72.28515625" style="4" customWidth="1"/>
    <col min="3" max="3" width="11.7109375" style="4" customWidth="1"/>
    <col min="4" max="4" width="16.42578125" style="4" customWidth="1"/>
    <col min="5" max="5" width="8.5703125" style="3" customWidth="1"/>
    <col min="6" max="6" width="14" style="3" customWidth="1"/>
    <col min="7" max="7" width="9.140625" style="4"/>
    <col min="8" max="8" width="9.140625" style="27"/>
    <col min="9" max="16384" width="9.140625" style="4"/>
  </cols>
  <sheetData>
    <row r="1" spans="1:8" s="5" customFormat="1" ht="21.6" customHeight="1" x14ac:dyDescent="0.25">
      <c r="A1" s="57" t="s">
        <v>5</v>
      </c>
      <c r="B1" s="57"/>
      <c r="C1" s="57"/>
      <c r="D1" s="57"/>
      <c r="E1" s="57"/>
      <c r="F1" s="57"/>
      <c r="H1" s="28"/>
    </row>
    <row r="2" spans="1:8" s="5" customFormat="1" ht="21.6" customHeight="1" x14ac:dyDescent="0.25">
      <c r="A2" s="58" t="s">
        <v>33</v>
      </c>
      <c r="B2" s="59"/>
      <c r="C2" s="59"/>
      <c r="D2" s="59"/>
      <c r="E2" s="59"/>
      <c r="F2" s="59"/>
      <c r="H2" s="28"/>
    </row>
    <row r="3" spans="1:8" s="10" customFormat="1" ht="22.5" customHeight="1" x14ac:dyDescent="0.25">
      <c r="A3" s="8" t="s">
        <v>1</v>
      </c>
      <c r="B3" s="8" t="s">
        <v>0</v>
      </c>
      <c r="C3" s="8" t="s">
        <v>19</v>
      </c>
      <c r="D3" s="8" t="s">
        <v>20</v>
      </c>
      <c r="E3" s="8" t="s">
        <v>6</v>
      </c>
      <c r="F3" s="9" t="s">
        <v>21</v>
      </c>
      <c r="H3" s="29"/>
    </row>
    <row r="4" spans="1:8" s="10" customFormat="1" ht="22.5" customHeight="1" x14ac:dyDescent="0.25">
      <c r="A4" s="60"/>
      <c r="B4" s="61"/>
      <c r="C4" s="61"/>
      <c r="D4" s="61"/>
      <c r="E4" s="61"/>
      <c r="F4" s="61"/>
      <c r="H4" s="29"/>
    </row>
    <row r="5" spans="1:8" ht="22.5" customHeight="1" x14ac:dyDescent="0.25">
      <c r="A5" s="11">
        <v>3</v>
      </c>
      <c r="B5" s="1" t="s">
        <v>35</v>
      </c>
      <c r="C5" s="6"/>
      <c r="D5" s="34"/>
      <c r="E5" s="6"/>
      <c r="F5" s="33"/>
    </row>
    <row r="6" spans="1:8" ht="51.6" customHeight="1" x14ac:dyDescent="0.25">
      <c r="A6" s="7" t="s">
        <v>43</v>
      </c>
      <c r="B6" s="40" t="s">
        <v>77</v>
      </c>
      <c r="C6" s="6" t="s">
        <v>37</v>
      </c>
      <c r="D6" s="36"/>
      <c r="E6" s="6">
        <v>2</v>
      </c>
      <c r="F6" s="33">
        <f>D6*E6</f>
        <v>0</v>
      </c>
      <c r="H6" s="26"/>
    </row>
    <row r="7" spans="1:8" ht="38.25" x14ac:dyDescent="0.25">
      <c r="A7" s="7" t="s">
        <v>44</v>
      </c>
      <c r="B7" s="40" t="s">
        <v>78</v>
      </c>
      <c r="C7" s="6" t="s">
        <v>9</v>
      </c>
      <c r="D7" s="36"/>
      <c r="E7" s="6" t="s">
        <v>22</v>
      </c>
      <c r="F7" s="33">
        <f t="shared" ref="F7" si="0">D7</f>
        <v>0</v>
      </c>
      <c r="H7" s="26"/>
    </row>
    <row r="8" spans="1:8" ht="45.95" customHeight="1" x14ac:dyDescent="0.25">
      <c r="A8" s="7" t="s">
        <v>45</v>
      </c>
      <c r="B8" s="40" t="s">
        <v>79</v>
      </c>
      <c r="C8" s="6" t="s">
        <v>9</v>
      </c>
      <c r="D8" s="36"/>
      <c r="E8" s="6" t="s">
        <v>22</v>
      </c>
      <c r="F8" s="33">
        <f t="shared" ref="F8" si="1">D8</f>
        <v>0</v>
      </c>
      <c r="H8" s="26"/>
    </row>
    <row r="9" spans="1:8" ht="32.450000000000003" customHeight="1" x14ac:dyDescent="0.25">
      <c r="A9" s="7" t="s">
        <v>46</v>
      </c>
      <c r="B9" s="40" t="s">
        <v>62</v>
      </c>
      <c r="C9" s="6" t="s">
        <v>9</v>
      </c>
      <c r="D9" s="36"/>
      <c r="E9" s="6" t="s">
        <v>22</v>
      </c>
      <c r="F9" s="33">
        <f t="shared" ref="F9" si="2">D9</f>
        <v>0</v>
      </c>
      <c r="H9" s="26"/>
    </row>
    <row r="10" spans="1:8" ht="42.95" customHeight="1" x14ac:dyDescent="0.25">
      <c r="A10" s="7" t="s">
        <v>70</v>
      </c>
      <c r="B10" s="40" t="s">
        <v>69</v>
      </c>
      <c r="C10" s="6" t="s">
        <v>9</v>
      </c>
      <c r="D10" s="36"/>
      <c r="E10" s="6" t="s">
        <v>22</v>
      </c>
      <c r="F10" s="33">
        <f t="shared" ref="F10" si="3">D10</f>
        <v>0</v>
      </c>
      <c r="H10" s="26"/>
    </row>
    <row r="11" spans="1:8" ht="32.450000000000003" customHeight="1" x14ac:dyDescent="0.25">
      <c r="A11" s="7" t="s">
        <v>47</v>
      </c>
      <c r="B11" s="40" t="s">
        <v>80</v>
      </c>
      <c r="C11" s="6" t="s">
        <v>9</v>
      </c>
      <c r="D11" s="36"/>
      <c r="E11" s="6" t="s">
        <v>22</v>
      </c>
      <c r="F11" s="33">
        <f t="shared" ref="F11:F12" si="4">D11</f>
        <v>0</v>
      </c>
      <c r="H11" s="26"/>
    </row>
    <row r="12" spans="1:8" ht="57.95" customHeight="1" x14ac:dyDescent="0.25">
      <c r="A12" s="7" t="s">
        <v>48</v>
      </c>
      <c r="B12" s="40" t="s">
        <v>73</v>
      </c>
      <c r="C12" s="6" t="s">
        <v>9</v>
      </c>
      <c r="D12" s="36"/>
      <c r="E12" s="6" t="s">
        <v>22</v>
      </c>
      <c r="F12" s="33">
        <f t="shared" si="4"/>
        <v>0</v>
      </c>
      <c r="H12" s="26"/>
    </row>
    <row r="13" spans="1:8" ht="32.450000000000003" customHeight="1" x14ac:dyDescent="0.25">
      <c r="A13" s="7"/>
      <c r="B13" s="2"/>
      <c r="C13" s="6"/>
      <c r="D13" s="34"/>
      <c r="E13" s="6"/>
      <c r="F13" s="33"/>
      <c r="H13" s="26"/>
    </row>
    <row r="14" spans="1:8" ht="32.450000000000003" customHeight="1" x14ac:dyDescent="0.25">
      <c r="A14" s="11">
        <v>3.1</v>
      </c>
      <c r="B14" s="1" t="s">
        <v>38</v>
      </c>
      <c r="C14" s="6"/>
      <c r="D14" s="34"/>
      <c r="E14" s="6"/>
      <c r="F14" s="33"/>
      <c r="H14" s="26"/>
    </row>
    <row r="15" spans="1:8" ht="40.5" customHeight="1" x14ac:dyDescent="0.25">
      <c r="A15" s="7" t="s">
        <v>42</v>
      </c>
      <c r="B15" s="40" t="s">
        <v>67</v>
      </c>
      <c r="C15" s="6" t="s">
        <v>9</v>
      </c>
      <c r="D15" s="36"/>
      <c r="E15" s="6" t="s">
        <v>22</v>
      </c>
      <c r="F15" s="33">
        <f t="shared" ref="F15" si="5">D15</f>
        <v>0</v>
      </c>
      <c r="H15" s="26"/>
    </row>
    <row r="16" spans="1:8" ht="29.45" customHeight="1" x14ac:dyDescent="0.25">
      <c r="A16" s="7" t="s">
        <v>49</v>
      </c>
      <c r="B16" s="40" t="s">
        <v>81</v>
      </c>
      <c r="C16" s="6" t="s">
        <v>9</v>
      </c>
      <c r="D16" s="36"/>
      <c r="E16" s="6" t="s">
        <v>22</v>
      </c>
      <c r="F16" s="33">
        <f t="shared" ref="F16:F18" si="6">D16</f>
        <v>0</v>
      </c>
    </row>
    <row r="17" spans="1:6" ht="39" customHeight="1" x14ac:dyDescent="0.25">
      <c r="A17" s="7" t="s">
        <v>50</v>
      </c>
      <c r="B17" s="41" t="s">
        <v>68</v>
      </c>
      <c r="C17" s="6" t="s">
        <v>9</v>
      </c>
      <c r="D17" s="36"/>
      <c r="E17" s="6" t="s">
        <v>22</v>
      </c>
      <c r="F17" s="33">
        <f t="shared" si="6"/>
        <v>0</v>
      </c>
    </row>
    <row r="18" spans="1:6" ht="51.95" customHeight="1" x14ac:dyDescent="0.25">
      <c r="A18" s="7" t="s">
        <v>51</v>
      </c>
      <c r="B18" s="40" t="s">
        <v>73</v>
      </c>
      <c r="C18" s="6" t="s">
        <v>9</v>
      </c>
      <c r="D18" s="36"/>
      <c r="E18" s="6" t="s">
        <v>22</v>
      </c>
      <c r="F18" s="33">
        <f t="shared" si="6"/>
        <v>0</v>
      </c>
    </row>
    <row r="19" spans="1:6" ht="23.1" customHeight="1" x14ac:dyDescent="0.25">
      <c r="A19" s="7"/>
      <c r="B19" s="48"/>
      <c r="C19" s="6"/>
      <c r="D19" s="34"/>
      <c r="E19" s="6"/>
      <c r="F19" s="33"/>
    </row>
    <row r="20" spans="1:6" ht="23.1" customHeight="1" x14ac:dyDescent="0.25">
      <c r="A20" s="49">
        <v>3.2</v>
      </c>
      <c r="B20" s="50" t="s">
        <v>36</v>
      </c>
      <c r="C20" s="6"/>
      <c r="D20" s="34"/>
      <c r="E20" s="6"/>
      <c r="F20" s="33"/>
    </row>
    <row r="21" spans="1:6" ht="51" customHeight="1" x14ac:dyDescent="0.25">
      <c r="A21" s="7" t="s">
        <v>52</v>
      </c>
      <c r="B21" s="52" t="s">
        <v>82</v>
      </c>
      <c r="C21" s="6" t="s">
        <v>9</v>
      </c>
      <c r="D21" s="36"/>
      <c r="E21" s="6" t="s">
        <v>22</v>
      </c>
      <c r="F21" s="33">
        <f t="shared" ref="F21" si="7">D21</f>
        <v>0</v>
      </c>
    </row>
    <row r="22" spans="1:6" ht="53.1" customHeight="1" x14ac:dyDescent="0.25">
      <c r="A22" s="7" t="s">
        <v>53</v>
      </c>
      <c r="B22" s="40" t="s">
        <v>73</v>
      </c>
      <c r="C22" s="6" t="s">
        <v>9</v>
      </c>
      <c r="D22" s="36"/>
      <c r="E22" s="6" t="s">
        <v>22</v>
      </c>
      <c r="F22" s="33">
        <f t="shared" ref="F22" si="8">D22</f>
        <v>0</v>
      </c>
    </row>
    <row r="23" spans="1:6" ht="29.1" customHeight="1" x14ac:dyDescent="0.25">
      <c r="A23" s="7"/>
      <c r="B23" s="48"/>
      <c r="C23" s="6"/>
      <c r="D23" s="34"/>
      <c r="E23" s="6"/>
      <c r="F23" s="33"/>
    </row>
    <row r="24" spans="1:6" ht="29.1" customHeight="1" x14ac:dyDescent="0.25">
      <c r="A24" s="49">
        <v>3.3</v>
      </c>
      <c r="B24" s="50" t="s">
        <v>39</v>
      </c>
      <c r="C24" s="6"/>
      <c r="D24" s="34"/>
      <c r="E24" s="6"/>
      <c r="F24" s="33"/>
    </row>
    <row r="25" spans="1:6" ht="29.1" customHeight="1" x14ac:dyDescent="0.25">
      <c r="A25" s="7" t="s">
        <v>54</v>
      </c>
      <c r="B25" s="42" t="s">
        <v>83</v>
      </c>
      <c r="C25" s="6" t="s">
        <v>9</v>
      </c>
      <c r="D25" s="36"/>
      <c r="E25" s="6" t="s">
        <v>22</v>
      </c>
      <c r="F25" s="33">
        <f t="shared" ref="F25" si="9">D25</f>
        <v>0</v>
      </c>
    </row>
    <row r="26" spans="1:6" ht="63.75" x14ac:dyDescent="0.25">
      <c r="A26" s="7" t="s">
        <v>55</v>
      </c>
      <c r="B26" s="42" t="s">
        <v>84</v>
      </c>
      <c r="C26" s="6" t="s">
        <v>9</v>
      </c>
      <c r="D26" s="36"/>
      <c r="E26" s="6" t="s">
        <v>22</v>
      </c>
      <c r="F26" s="33">
        <f t="shared" ref="F26" si="10">D26</f>
        <v>0</v>
      </c>
    </row>
    <row r="27" spans="1:6" ht="29.1" customHeight="1" x14ac:dyDescent="0.25">
      <c r="A27" s="7"/>
      <c r="B27" s="47"/>
      <c r="C27" s="6"/>
      <c r="D27" s="34"/>
      <c r="E27" s="6"/>
      <c r="F27" s="33"/>
    </row>
    <row r="28" spans="1:6" ht="29.1" customHeight="1" x14ac:dyDescent="0.25">
      <c r="A28" s="49">
        <v>3.4</v>
      </c>
      <c r="B28" s="53" t="s">
        <v>66</v>
      </c>
      <c r="C28" s="6"/>
      <c r="D28" s="34"/>
      <c r="E28" s="6"/>
      <c r="F28" s="33"/>
    </row>
    <row r="29" spans="1:6" ht="67.5" customHeight="1" x14ac:dyDescent="0.25">
      <c r="A29" s="7" t="s">
        <v>56</v>
      </c>
      <c r="B29" s="42" t="s">
        <v>74</v>
      </c>
      <c r="C29" s="6" t="s">
        <v>9</v>
      </c>
      <c r="D29" s="36"/>
      <c r="E29" s="6" t="s">
        <v>22</v>
      </c>
      <c r="F29" s="33">
        <f t="shared" ref="F29" si="11">D29</f>
        <v>0</v>
      </c>
    </row>
    <row r="30" spans="1:6" ht="29.1" customHeight="1" x14ac:dyDescent="0.25">
      <c r="A30" s="7"/>
      <c r="B30" s="47"/>
      <c r="C30" s="6"/>
      <c r="D30" s="34"/>
      <c r="E30" s="6"/>
      <c r="F30" s="33"/>
    </row>
    <row r="31" spans="1:6" ht="22.5" customHeight="1" x14ac:dyDescent="0.25">
      <c r="A31" s="11"/>
      <c r="B31" s="1"/>
      <c r="C31" s="6"/>
      <c r="D31" s="35"/>
      <c r="E31" s="6"/>
      <c r="F31" s="33"/>
    </row>
    <row r="32" spans="1:6" x14ac:dyDescent="0.25">
      <c r="A32" s="7"/>
      <c r="B32" s="2" t="s">
        <v>4</v>
      </c>
      <c r="C32" s="13"/>
      <c r="D32" s="13"/>
      <c r="E32" s="6"/>
      <c r="F32" s="33">
        <f>SUM(F6:F29)</f>
        <v>0</v>
      </c>
    </row>
    <row r="33" spans="1:6" x14ac:dyDescent="0.25">
      <c r="A33" s="7"/>
      <c r="B33" s="2" t="s">
        <v>2</v>
      </c>
      <c r="C33" s="13"/>
      <c r="D33" s="13"/>
      <c r="E33" s="6"/>
      <c r="F33" s="33">
        <f>F32*0.135</f>
        <v>0</v>
      </c>
    </row>
    <row r="34" spans="1:6" x14ac:dyDescent="0.25">
      <c r="A34" s="7"/>
      <c r="B34" s="2" t="s">
        <v>3</v>
      </c>
      <c r="C34" s="13"/>
      <c r="D34" s="13"/>
      <c r="E34" s="6"/>
      <c r="F34" s="33">
        <f>F32+F33</f>
        <v>0</v>
      </c>
    </row>
    <row r="35" spans="1:6" x14ac:dyDescent="0.25">
      <c r="A35" s="7"/>
      <c r="B35" s="2"/>
      <c r="C35" s="13"/>
      <c r="D35" s="13"/>
      <c r="E35" s="6"/>
      <c r="F35" s="6"/>
    </row>
  </sheetData>
  <sheetProtection selectLockedCells="1"/>
  <mergeCells count="3">
    <mergeCell ref="A1:F1"/>
    <mergeCell ref="A2:F2"/>
    <mergeCell ref="A4:F4"/>
  </mergeCells>
  <phoneticPr fontId="13" type="noConversion"/>
  <pageMargins left="0.7" right="0.7" top="0.75" bottom="0.75" header="0.3" footer="0.3"/>
  <pageSetup paperSize="9"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Zeros="0" zoomScaleNormal="100" zoomScaleSheetLayoutView="100" zoomScalePageLayoutView="40" workbookViewId="0">
      <selection activeCell="C16" sqref="C16"/>
    </sheetView>
  </sheetViews>
  <sheetFormatPr defaultColWidth="9.140625" defaultRowHeight="12.75" x14ac:dyDescent="0.25"/>
  <cols>
    <col min="1" max="1" width="8.7109375" style="3" bestFit="1" customWidth="1"/>
    <col min="2" max="2" width="72.28515625" style="4" customWidth="1"/>
    <col min="3" max="3" width="14" style="3" customWidth="1"/>
    <col min="4" max="4" width="9.140625" style="4"/>
    <col min="5" max="5" width="9.140625" style="27"/>
    <col min="6" max="16384" width="9.140625" style="4"/>
  </cols>
  <sheetData>
    <row r="1" spans="1:5" s="5" customFormat="1" ht="21.6" customHeight="1" x14ac:dyDescent="0.25">
      <c r="A1" s="57" t="s">
        <v>5</v>
      </c>
      <c r="B1" s="57"/>
      <c r="C1" s="57"/>
      <c r="E1" s="28"/>
    </row>
    <row r="2" spans="1:5" s="5" customFormat="1" ht="21.6" customHeight="1" x14ac:dyDescent="0.25">
      <c r="A2" s="58" t="s">
        <v>33</v>
      </c>
      <c r="B2" s="59"/>
      <c r="C2" s="59"/>
      <c r="E2" s="28"/>
    </row>
    <row r="3" spans="1:5" s="10" customFormat="1" ht="22.5" customHeight="1" x14ac:dyDescent="0.25">
      <c r="A3" s="8" t="s">
        <v>1</v>
      </c>
      <c r="B3" s="8" t="s">
        <v>0</v>
      </c>
      <c r="C3" s="9" t="s">
        <v>21</v>
      </c>
      <c r="E3" s="29"/>
    </row>
    <row r="4" spans="1:5" s="10" customFormat="1" ht="22.5" customHeight="1" x14ac:dyDescent="0.25">
      <c r="A4" s="60"/>
      <c r="B4" s="61"/>
      <c r="C4" s="61"/>
      <c r="E4" s="29"/>
    </row>
    <row r="5" spans="1:5" ht="22.5" customHeight="1" x14ac:dyDescent="0.25">
      <c r="A5" s="11"/>
      <c r="B5" s="1"/>
      <c r="C5" s="6"/>
    </row>
    <row r="6" spans="1:5" ht="22.5" customHeight="1" x14ac:dyDescent="0.25">
      <c r="A6" s="39" t="s">
        <v>40</v>
      </c>
      <c r="B6" s="44" t="s">
        <v>8</v>
      </c>
      <c r="C6" s="33">
        <f>'2.Schedule - Preliminaries'!F13</f>
        <v>0</v>
      </c>
    </row>
    <row r="7" spans="1:5" ht="22.5" customHeight="1" x14ac:dyDescent="0.25">
      <c r="A7" s="15"/>
      <c r="B7" s="1"/>
      <c r="C7" s="33"/>
    </row>
    <row r="8" spans="1:5" ht="22.5" customHeight="1" x14ac:dyDescent="0.25">
      <c r="A8" s="39" t="s">
        <v>59</v>
      </c>
      <c r="B8" s="44" t="str">
        <f>'3.Schedule of Works'!B5</f>
        <v>Mechanical Equipment</v>
      </c>
      <c r="C8" s="33">
        <f>SUM('3.Schedule of Works'!F6:F12)</f>
        <v>0</v>
      </c>
    </row>
    <row r="9" spans="1:5" ht="22.5" customHeight="1" x14ac:dyDescent="0.25">
      <c r="A9" s="39" t="s">
        <v>57</v>
      </c>
      <c r="B9" s="44" t="str">
        <f>'3.Schedule of Works'!B14</f>
        <v>Instrumentation</v>
      </c>
      <c r="C9" s="33">
        <f>SUM('3.Schedule of Works'!F15:F18)</f>
        <v>0</v>
      </c>
    </row>
    <row r="10" spans="1:5" ht="22.5" customHeight="1" x14ac:dyDescent="0.25">
      <c r="A10" s="39" t="s">
        <v>58</v>
      </c>
      <c r="B10" s="44" t="str">
        <f>'3.Schedule of Works'!B20</f>
        <v>Electrical Equipment</v>
      </c>
      <c r="C10" s="33">
        <f>SUM('3.Schedule of Works'!F21:F22)</f>
        <v>0</v>
      </c>
    </row>
    <row r="11" spans="1:5" ht="29.45" customHeight="1" x14ac:dyDescent="0.25">
      <c r="A11" s="39" t="s">
        <v>60</v>
      </c>
      <c r="B11" s="44" t="str">
        <f>'3.Schedule of Works'!B24</f>
        <v>Testing and Commissioning</v>
      </c>
      <c r="C11" s="33">
        <f>SUM('3.Schedule of Works'!F25:F26)</f>
        <v>0</v>
      </c>
    </row>
    <row r="12" spans="1:5" ht="29.45" customHeight="1" x14ac:dyDescent="0.25">
      <c r="A12" s="39" t="s">
        <v>61</v>
      </c>
      <c r="B12" s="44" t="str">
        <f>'3.Schedule of Works'!B28</f>
        <v>Provisional Rates</v>
      </c>
      <c r="C12" s="33">
        <f>'3.Schedule of Works'!F29</f>
        <v>0</v>
      </c>
    </row>
    <row r="13" spans="1:5" ht="20.100000000000001" customHeight="1" x14ac:dyDescent="0.25">
      <c r="A13" s="7"/>
      <c r="B13" s="25"/>
      <c r="C13" s="6"/>
    </row>
    <row r="14" spans="1:5" ht="22.5" customHeight="1" x14ac:dyDescent="0.25">
      <c r="A14" s="7"/>
      <c r="B14" s="2" t="s">
        <v>4</v>
      </c>
      <c r="C14" s="33">
        <f>SUM(C6:C12)</f>
        <v>0</v>
      </c>
    </row>
    <row r="15" spans="1:5" ht="22.5" customHeight="1" x14ac:dyDescent="0.25">
      <c r="A15" s="7"/>
      <c r="B15" s="2" t="s">
        <v>2</v>
      </c>
      <c r="C15" s="33">
        <f>C14*0.135</f>
        <v>0</v>
      </c>
    </row>
    <row r="16" spans="1:5" ht="22.5" customHeight="1" x14ac:dyDescent="0.25">
      <c r="A16" s="7"/>
      <c r="B16" s="2" t="s">
        <v>3</v>
      </c>
      <c r="C16" s="33">
        <f>C14+C15</f>
        <v>0</v>
      </c>
    </row>
    <row r="17" spans="1:3" ht="22.5" customHeight="1" x14ac:dyDescent="0.25">
      <c r="A17" s="7"/>
      <c r="B17" s="2"/>
      <c r="C17" s="6"/>
    </row>
  </sheetData>
  <sheetProtection selectLockedCells="1"/>
  <mergeCells count="3">
    <mergeCell ref="A1:C1"/>
    <mergeCell ref="A2:C2"/>
    <mergeCell ref="A4:C4"/>
  </mergeCells>
  <phoneticPr fontId="13" type="noConversion"/>
  <pageMargins left="0.7" right="0.7" top="0.75" bottom="0.75" header="0.3" footer="0.3"/>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1.Instructions</vt:lpstr>
      <vt:lpstr>2.Schedule - Preliminaries</vt:lpstr>
      <vt:lpstr>3.Schedule of Works</vt:lpstr>
      <vt:lpstr>4.Schedule - Summary</vt:lpstr>
      <vt:lpstr>'2.Schedule - Preliminaries'!Print_Area</vt:lpstr>
      <vt:lpstr>'3.Schedule of Works'!Print_Area</vt:lpstr>
      <vt:lpstr>'4.Schedule - 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Kieran Thornton</dc:creator>
  <cp:lastModifiedBy>Brian Smith</cp:lastModifiedBy>
  <cp:lastPrinted>2024-06-28T12:08:18Z</cp:lastPrinted>
  <dcterms:created xsi:type="dcterms:W3CDTF">2018-05-21T15:44:14Z</dcterms:created>
  <dcterms:modified xsi:type="dcterms:W3CDTF">2025-10-13T10:28:10Z</dcterms:modified>
</cp:coreProperties>
</file>